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ремонт дорог Московская\заказчик\"/>
    </mc:Choice>
  </mc:AlternateContent>
  <xr:revisionPtr revIDLastSave="0" documentId="8_{08B9BC26-8EDA-40DE-953D-24AF9C5AA039}" xr6:coauthVersionLast="4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2000" sheetId="3" r:id="rId1"/>
    <sheet name="2020" sheetId="2" r:id="rId2"/>
  </sheets>
  <definedNames>
    <definedName name="Print_Titles" localSheetId="0">'2000'!$25:$25</definedName>
    <definedName name="Print_Titles" localSheetId="1">'2020'!$20:$20</definedName>
    <definedName name="_xlnm.Print_Titles" localSheetId="0">'2000'!$25:$25</definedName>
    <definedName name="_xlnm.Print_Titles" localSheetId="1">'2020'!$20:$20</definedName>
  </definedNames>
  <calcPr calcId="181029"/>
</workbook>
</file>

<file path=xl/calcChain.xml><?xml version="1.0" encoding="utf-8"?>
<calcChain xmlns="http://schemas.openxmlformats.org/spreadsheetml/2006/main">
  <c r="H28" i="2" l="1"/>
  <c r="H27" i="2"/>
  <c r="H24" i="2"/>
  <c r="H23" i="2"/>
  <c r="G22" i="2"/>
  <c r="D27" i="2" l="1"/>
  <c r="D24" i="2"/>
  <c r="H22" i="2"/>
  <c r="H25" i="2" s="1"/>
  <c r="D23" i="2" l="1"/>
  <c r="D25" i="2" s="1"/>
  <c r="H29" i="2"/>
  <c r="H30" i="2" s="1"/>
  <c r="D28" i="2"/>
  <c r="D29" i="2" s="1"/>
  <c r="G25" i="2"/>
  <c r="G30" i="2" s="1"/>
  <c r="G31" i="2" s="1"/>
  <c r="G33" i="2" s="1"/>
  <c r="D30" i="2" l="1"/>
  <c r="D31" i="2" s="1"/>
  <c r="D33" i="2" s="1"/>
  <c r="D35" i="2" s="1"/>
  <c r="G35" i="2"/>
  <c r="G34" i="2"/>
  <c r="H31" i="2"/>
  <c r="H33" i="2" s="1"/>
  <c r="H34" i="2" l="1"/>
  <c r="H35" i="2" s="1"/>
  <c r="D34" i="2"/>
</calcChain>
</file>

<file path=xl/sharedStrings.xml><?xml version="1.0" encoding="utf-8"?>
<sst xmlns="http://schemas.openxmlformats.org/spreadsheetml/2006/main" count="103" uniqueCount="75">
  <si>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</si>
  <si>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</si>
  <si>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</si>
  <si>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</si>
  <si>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</si>
  <si>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</si>
  <si>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</si>
  <si>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</si>
  <si>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</si>
  <si>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</si>
  <si>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</si>
  <si>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</si>
  <si>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Администрация города Рубцовска Алтайского края</t>
  </si>
  <si>
    <t>В том числе возвратных сумм 16,04 тыс. руб.</t>
  </si>
  <si>
    <t>«Ремонт улично-дорожной сети в г. Рубцовске» ул. Красной от пр. Рубцовского до ул. Сельмашской</t>
  </si>
  <si>
    <t>Сметная стоимость, тыс. руб.</t>
  </si>
  <si>
    <t>Общая сметная стоимость, тыс. руб.</t>
  </si>
  <si>
    <t>Глава 1. Подготовка территории строительства</t>
  </si>
  <si>
    <t>Расчет 1-1-р</t>
  </si>
  <si>
    <t>Восстановление оси трассы автомобильной дороги</t>
  </si>
  <si>
    <t>01-01</t>
  </si>
  <si>
    <t>Подготовительные работы</t>
  </si>
  <si>
    <t>в т.ч. возвратные суммы от разборки материалов</t>
  </si>
  <si>
    <t>Итого по Главе 1. "Подготовка территории строительства"</t>
  </si>
  <si>
    <t>Глава 2. Основные объекты строительства</t>
  </si>
  <si>
    <t>02-01</t>
  </si>
  <si>
    <t>Земляные работы</t>
  </si>
  <si>
    <t>02-02</t>
  </si>
  <si>
    <t>Укрепительные работы</t>
  </si>
  <si>
    <t>02-03</t>
  </si>
  <si>
    <t>Дорожная одежда.</t>
  </si>
  <si>
    <t>02-04</t>
  </si>
  <si>
    <t>Организация дорожного движения</t>
  </si>
  <si>
    <t>02-05</t>
  </si>
  <si>
    <t>Перестройство водопроводных колодцев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</si>
  <si>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</si>
  <si>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</si>
  <si>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</si>
  <si>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</si>
  <si>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</si>
  <si>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</si>
  <si>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</si>
  <si>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Глава 12. Проектные и изыскательские работы</t>
  </si>
  <si>
    <t>Итого по Главам 1-12</t>
  </si>
  <si>
    <t>Налоги и обязательные платежи</t>
  </si>
  <si>
    <t>Методика определения сметной стоимости строительства, утвержденная приказом Минстроя России от 4 августа 2020г №421/пр</t>
  </si>
  <si>
    <t>НДС - 20%</t>
  </si>
  <si>
    <t>Итого "Налоги и обязательные платежи"</t>
  </si>
  <si>
    <t>Всего по сводному расчету</t>
  </si>
  <si>
    <t>Строки за итогами</t>
  </si>
  <si>
    <t>в т.ч. возвратные суммы от разборки материалов без учета НДС - ЛС 01-01, 02-05</t>
  </si>
  <si>
    <t>Руководитель проектной организации: ___________________________С.Е.Шереметьев</t>
  </si>
  <si>
    <t>(должность, подпись, расшифровка)</t>
  </si>
  <si>
    <t>Главный инженер проекта: ___________________________А.А.Бауэр</t>
  </si>
  <si>
    <t>Заказчик:  Администрация города Рубцовска Алтайского края___________________________</t>
  </si>
  <si>
    <t>М.П.</t>
  </si>
  <si>
    <t>Сводный сметный расчет в сумме 3843,93 тыс. руб.</t>
  </si>
  <si>
    <t xml:space="preserve">Составлена в ценах по состоянию на 01.01.2000г. </t>
  </si>
  <si>
    <r>
      <t>16,04</t>
    </r>
    <r>
      <rPr>
        <i/>
        <sz val="10"/>
        <rFont val="Arial"/>
        <family val="2"/>
        <charset val="204"/>
      </rPr>
      <t xml:space="preserve">
(12280+3760)</t>
    </r>
  </si>
  <si>
    <t xml:space="preserve">СВОДНЫЙ СМЕТНЫЙ РАСЧЕТ СТОИМОСТИ </t>
  </si>
  <si>
    <t>«    »________________2020 г.</t>
  </si>
  <si>
    <t>"Утвержден" «    »________________2020 г.</t>
  </si>
  <si>
    <t>Составлена в ценах по состоянию на 01.01.2000г. с переходом в цены 1 кв.2024г.</t>
  </si>
  <si>
    <t>"Утвержден" «    »________________2024 г.</t>
  </si>
  <si>
    <t>«    »________________2024 г.</t>
  </si>
  <si>
    <t xml:space="preserve"> Восстановление и закрепление оси трассы автомобильной дороги  </t>
  </si>
  <si>
    <t>ЛСР 01-01-01</t>
  </si>
  <si>
    <t>Устройство временных средств технического регулирования при движении по полосам (10-и кратная оборачиваемость)</t>
  </si>
  <si>
    <t>ЛСР 01-01-02</t>
  </si>
  <si>
    <t>Дорожные одежды</t>
  </si>
  <si>
    <t>Обустройство дороги, организация и безопасность движения</t>
  </si>
  <si>
    <t>Ремонт автомобильной дороги  ул. Московская от пр. Ленина до ул. Октябрьская улично-дорожной сети г.Рубцовска</t>
  </si>
  <si>
    <t>ЛСР 02-01-02</t>
  </si>
  <si>
    <t>ЛСР 02-01-01</t>
  </si>
  <si>
    <t>Общая сметная стоимость.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</si>
</sst>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2" fontId="1" fillId="0" borderId="2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right" vertical="top"/>
    </xf>
    <xf numFmtId="4" fontId="1" fillId="0" borderId="2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0" fontId="0" fillId="0" borderId="0" xfId="0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H64"/>
  <sheetViews>
    <sheetView showGridLines="0" workbookViewId="0">
      <selection activeCell="B4" sqref="B4"/>
    </sheetView>
  </sheetViews>
  <sheetFormatPr defaultColWidth="9.109375" defaultRowHeight="13.2" x14ac:dyDescent="0.25"/>
  <cols>
    <col min="1" max="1" width="5" style="1" customWidth="1"/>
    <col min="2" max="2" width="19.33203125" style="2" customWidth="1"/>
    <col min="3" max="3" width="51.33203125" style="2" customWidth="1"/>
    <col min="4" max="4" width="13.109375" style="7" customWidth="1"/>
    <col min="5" max="5" width="13" style="7" customWidth="1"/>
    <col min="6" max="6" width="13.44140625" style="7" customWidth="1"/>
    <col min="7" max="7" width="12.5546875" style="7" customWidth="1"/>
    <col min="8" max="8" width="13.88671875" style="7" customWidth="1"/>
    <col min="9" max="16384" width="9.109375" style="5"/>
  </cols>
  <sheetData>
    <row r="1" spans="2:8" x14ac:dyDescent="0.25">
      <c r="D1" s="3"/>
      <c r="E1" s="3"/>
      <c r="F1" s="3"/>
      <c r="G1" s="3"/>
      <c r="H1" s="4" t="s">
        <v>5</v>
      </c>
    </row>
    <row r="2" spans="2:8" x14ac:dyDescent="0.25">
      <c r="B2" s="2" t="s">
        <v>6</v>
      </c>
      <c r="C2" s="39" t="s">
        <v>12</v>
      </c>
      <c r="D2" s="40"/>
      <c r="E2" s="40"/>
      <c r="F2" s="40"/>
      <c r="G2" s="40"/>
      <c r="H2" s="3"/>
    </row>
    <row r="3" spans="2:8" x14ac:dyDescent="0.25">
      <c r="C3" s="11"/>
      <c r="D3" s="12" t="s">
        <v>7</v>
      </c>
      <c r="E3" s="13"/>
      <c r="F3" s="14"/>
      <c r="G3" s="14"/>
      <c r="H3" s="3"/>
    </row>
    <row r="4" spans="2:8" x14ac:dyDescent="0.25">
      <c r="B4" s="2" t="s">
        <v>61</v>
      </c>
      <c r="D4" s="3"/>
      <c r="E4" s="6"/>
      <c r="F4" s="3"/>
      <c r="G4" s="3"/>
      <c r="H4" s="3"/>
    </row>
    <row r="5" spans="2:8" x14ac:dyDescent="0.25">
      <c r="D5" s="3"/>
      <c r="E5" s="6"/>
      <c r="F5" s="3"/>
      <c r="G5" s="3"/>
      <c r="H5" s="3"/>
    </row>
    <row r="6" spans="2:8" x14ac:dyDescent="0.25">
      <c r="B6" s="2" t="s">
        <v>56</v>
      </c>
      <c r="D6" s="3"/>
      <c r="E6" s="6"/>
      <c r="F6" s="3"/>
      <c r="G6" s="3"/>
      <c r="H6" s="3"/>
    </row>
    <row r="7" spans="2:8" x14ac:dyDescent="0.25">
      <c r="B7" s="2" t="s">
        <v>13</v>
      </c>
      <c r="D7" s="3"/>
      <c r="E7" s="3"/>
      <c r="F7" s="3"/>
      <c r="G7" s="3"/>
      <c r="H7" s="3"/>
    </row>
    <row r="8" spans="2:8" x14ac:dyDescent="0.25">
      <c r="C8" s="41"/>
      <c r="D8" s="42"/>
      <c r="E8" s="42"/>
      <c r="F8" s="42"/>
      <c r="G8" s="42"/>
      <c r="H8" s="3"/>
    </row>
    <row r="9" spans="2:8" x14ac:dyDescent="0.25">
      <c r="D9" s="6" t="s">
        <v>8</v>
      </c>
      <c r="F9" s="3"/>
      <c r="G9" s="3"/>
      <c r="H9" s="3"/>
    </row>
    <row r="10" spans="2:8" x14ac:dyDescent="0.25">
      <c r="D10" s="3"/>
      <c r="E10" s="6"/>
      <c r="F10" s="3"/>
      <c r="G10" s="3"/>
      <c r="H10" s="3"/>
    </row>
    <row r="11" spans="2:8" x14ac:dyDescent="0.25">
      <c r="B11" s="2" t="s">
        <v>60</v>
      </c>
      <c r="H11" s="3"/>
    </row>
    <row r="12" spans="2:8" x14ac:dyDescent="0.25">
      <c r="G12" s="3"/>
      <c r="H12" s="3"/>
    </row>
    <row r="13" spans="2:8" x14ac:dyDescent="0.25">
      <c r="D13" s="8" t="s">
        <v>59</v>
      </c>
      <c r="F13" s="3"/>
      <c r="G13" s="3"/>
      <c r="H13" s="3"/>
    </row>
    <row r="14" spans="2:8" x14ac:dyDescent="0.25">
      <c r="D14" s="9"/>
      <c r="F14" s="3"/>
      <c r="G14" s="3"/>
      <c r="H14" s="3"/>
    </row>
    <row r="15" spans="2:8" ht="27.9" customHeight="1" x14ac:dyDescent="0.25">
      <c r="C15" s="41" t="s">
        <v>14</v>
      </c>
      <c r="D15" s="42"/>
      <c r="E15" s="42"/>
      <c r="F15" s="42"/>
      <c r="G15" s="42"/>
      <c r="H15" s="3"/>
    </row>
    <row r="16" spans="2:8" x14ac:dyDescent="0.25">
      <c r="D16" s="10" t="s">
        <v>0</v>
      </c>
      <c r="F16" s="3"/>
      <c r="G16" s="3"/>
      <c r="H16" s="3"/>
    </row>
    <row r="17" spans="1:8" x14ac:dyDescent="0.25">
      <c r="H17" s="3"/>
    </row>
    <row r="18" spans="1:8" x14ac:dyDescent="0.25">
      <c r="B18" s="2" t="s">
        <v>57</v>
      </c>
      <c r="D18" s="9"/>
      <c r="E18" s="3"/>
      <c r="F18" s="3"/>
      <c r="G18" s="3"/>
      <c r="H18" s="3"/>
    </row>
    <row r="19" spans="1:8" x14ac:dyDescent="0.25">
      <c r="D19" s="9"/>
      <c r="E19" s="3"/>
      <c r="F19" s="3"/>
      <c r="G19" s="3"/>
      <c r="H19" s="3"/>
    </row>
    <row r="20" spans="1:8" x14ac:dyDescent="0.25">
      <c r="D20" s="3"/>
      <c r="E20" s="3"/>
      <c r="F20" s="3"/>
      <c r="G20" s="3"/>
      <c r="H20" s="3"/>
    </row>
    <row r="21" spans="1:8" ht="12.75" customHeight="1" x14ac:dyDescent="0.25">
      <c r="A21" s="43" t="s">
        <v>1</v>
      </c>
      <c r="B21" s="44" t="s">
        <v>9</v>
      </c>
      <c r="C21" s="44" t="s">
        <v>10</v>
      </c>
      <c r="D21" s="45" t="s">
        <v>15</v>
      </c>
      <c r="E21" s="45"/>
      <c r="F21" s="45"/>
      <c r="G21" s="45"/>
      <c r="H21" s="43" t="s">
        <v>16</v>
      </c>
    </row>
    <row r="22" spans="1:8" x14ac:dyDescent="0.25">
      <c r="A22" s="43"/>
      <c r="B22" s="44"/>
      <c r="C22" s="44"/>
      <c r="D22" s="43" t="s">
        <v>11</v>
      </c>
      <c r="E22" s="43" t="s">
        <v>2</v>
      </c>
      <c r="F22" s="43" t="s">
        <v>3</v>
      </c>
      <c r="G22" s="43" t="s">
        <v>4</v>
      </c>
      <c r="H22" s="43"/>
    </row>
    <row r="23" spans="1:8" x14ac:dyDescent="0.25">
      <c r="A23" s="43"/>
      <c r="B23" s="44"/>
      <c r="C23" s="44"/>
      <c r="D23" s="43"/>
      <c r="E23" s="43"/>
      <c r="F23" s="43"/>
      <c r="G23" s="43"/>
      <c r="H23" s="43"/>
    </row>
    <row r="24" spans="1:8" x14ac:dyDescent="0.25">
      <c r="A24" s="43"/>
      <c r="B24" s="44"/>
      <c r="C24" s="44"/>
      <c r="D24" s="43"/>
      <c r="E24" s="43"/>
      <c r="F24" s="43"/>
      <c r="G24" s="43"/>
      <c r="H24" s="43"/>
    </row>
    <row r="25" spans="1:8" x14ac:dyDescent="0.25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5">
      <c r="A26" s="37" t="s">
        <v>17</v>
      </c>
      <c r="B26" s="38"/>
      <c r="C26" s="38"/>
      <c r="D26" s="38"/>
      <c r="E26" s="38"/>
      <c r="F26" s="38"/>
      <c r="G26" s="38"/>
      <c r="H26" s="38"/>
    </row>
    <row r="27" spans="1:8" x14ac:dyDescent="0.25">
      <c r="A27" s="17">
        <v>1</v>
      </c>
      <c r="B27" s="18" t="s">
        <v>18</v>
      </c>
      <c r="C27" s="18" t="s">
        <v>19</v>
      </c>
      <c r="D27" s="19"/>
      <c r="E27" s="19"/>
      <c r="F27" s="19"/>
      <c r="G27" s="20">
        <v>2.09</v>
      </c>
      <c r="H27" s="20">
        <v>2.09</v>
      </c>
    </row>
    <row r="28" spans="1:8" x14ac:dyDescent="0.25">
      <c r="A28" s="17">
        <v>2</v>
      </c>
      <c r="B28" s="18" t="s">
        <v>20</v>
      </c>
      <c r="C28" s="18" t="s">
        <v>21</v>
      </c>
      <c r="D28" s="20">
        <v>196.64</v>
      </c>
      <c r="E28" s="19"/>
      <c r="F28" s="19"/>
      <c r="G28" s="19"/>
      <c r="H28" s="20">
        <v>196.64</v>
      </c>
    </row>
    <row r="29" spans="1:8" x14ac:dyDescent="0.25">
      <c r="A29" s="21"/>
      <c r="B29" s="22"/>
      <c r="C29" s="23" t="s">
        <v>22</v>
      </c>
      <c r="D29" s="24">
        <v>12.28</v>
      </c>
      <c r="E29" s="19"/>
      <c r="F29" s="19"/>
      <c r="G29" s="19"/>
      <c r="H29" s="24">
        <v>12.28</v>
      </c>
    </row>
    <row r="30" spans="1:8" ht="27.9" customHeight="1" x14ac:dyDescent="0.25">
      <c r="A30" s="21"/>
      <c r="B30" s="35" t="s">
        <v>23</v>
      </c>
      <c r="C30" s="36"/>
      <c r="D30" s="20">
        <v>196.64</v>
      </c>
      <c r="E30" s="19"/>
      <c r="F30" s="19"/>
      <c r="G30" s="20">
        <v>2.09</v>
      </c>
      <c r="H30" s="20">
        <v>198.73</v>
      </c>
    </row>
    <row r="31" spans="1:8" x14ac:dyDescent="0.25">
      <c r="A31" s="37" t="s">
        <v>24</v>
      </c>
      <c r="B31" s="38"/>
      <c r="C31" s="38"/>
      <c r="D31" s="38"/>
      <c r="E31" s="38"/>
      <c r="F31" s="38"/>
      <c r="G31" s="38"/>
      <c r="H31" s="38"/>
    </row>
    <row r="32" spans="1:8" x14ac:dyDescent="0.25">
      <c r="A32" s="17">
        <v>3</v>
      </c>
      <c r="B32" s="18" t="s">
        <v>25</v>
      </c>
      <c r="C32" s="18" t="s">
        <v>26</v>
      </c>
      <c r="D32" s="20">
        <v>65.900000000000006</v>
      </c>
      <c r="E32" s="19"/>
      <c r="F32" s="19"/>
      <c r="G32" s="19"/>
      <c r="H32" s="20">
        <v>65.900000000000006</v>
      </c>
    </row>
    <row r="33" spans="1:8" x14ac:dyDescent="0.25">
      <c r="A33" s="17">
        <v>4</v>
      </c>
      <c r="B33" s="18" t="s">
        <v>27</v>
      </c>
      <c r="C33" s="18" t="s">
        <v>28</v>
      </c>
      <c r="D33" s="20">
        <v>29.22</v>
      </c>
      <c r="E33" s="19"/>
      <c r="F33" s="19"/>
      <c r="G33" s="19"/>
      <c r="H33" s="20">
        <v>29.22</v>
      </c>
    </row>
    <row r="34" spans="1:8" x14ac:dyDescent="0.25">
      <c r="A34" s="17">
        <v>5</v>
      </c>
      <c r="B34" s="18" t="s">
        <v>29</v>
      </c>
      <c r="C34" s="18" t="s">
        <v>30</v>
      </c>
      <c r="D34" s="20">
        <v>3413.27</v>
      </c>
      <c r="E34" s="19"/>
      <c r="F34" s="19"/>
      <c r="G34" s="19"/>
      <c r="H34" s="20">
        <v>3413.27</v>
      </c>
    </row>
    <row r="35" spans="1:8" x14ac:dyDescent="0.25">
      <c r="A35" s="17">
        <v>6</v>
      </c>
      <c r="B35" s="18" t="s">
        <v>31</v>
      </c>
      <c r="C35" s="18" t="s">
        <v>32</v>
      </c>
      <c r="D35" s="20">
        <v>91.91</v>
      </c>
      <c r="E35" s="19"/>
      <c r="F35" s="19"/>
      <c r="G35" s="19"/>
      <c r="H35" s="20">
        <v>91.91</v>
      </c>
    </row>
    <row r="36" spans="1:8" x14ac:dyDescent="0.25">
      <c r="A36" s="17">
        <v>7</v>
      </c>
      <c r="B36" s="18" t="s">
        <v>33</v>
      </c>
      <c r="C36" s="18" t="s">
        <v>34</v>
      </c>
      <c r="D36" s="20">
        <v>44.9</v>
      </c>
      <c r="E36" s="19"/>
      <c r="F36" s="19"/>
      <c r="G36" s="19"/>
      <c r="H36" s="20">
        <v>44.9</v>
      </c>
    </row>
    <row r="37" spans="1:8" x14ac:dyDescent="0.25">
      <c r="A37" s="21"/>
      <c r="B37" s="22"/>
      <c r="C37" s="23" t="s">
        <v>22</v>
      </c>
      <c r="D37" s="24">
        <v>3.76</v>
      </c>
      <c r="E37" s="19"/>
      <c r="F37" s="19"/>
      <c r="G37" s="19"/>
      <c r="H37" s="24">
        <v>3.76</v>
      </c>
    </row>
    <row r="38" spans="1:8" ht="27.9" customHeight="1" x14ac:dyDescent="0.25">
      <c r="A38" s="21"/>
      <c r="B38" s="35" t="s">
        <v>35</v>
      </c>
      <c r="C38" s="36"/>
      <c r="D38" s="20">
        <v>3645.2</v>
      </c>
      <c r="E38" s="19"/>
      <c r="F38" s="19"/>
      <c r="G38" s="19"/>
      <c r="H38" s="20">
        <v>3645.2</v>
      </c>
    </row>
    <row r="39" spans="1:8" x14ac:dyDescent="0.25">
      <c r="A39" s="37" t="s">
        <v>36</v>
      </c>
      <c r="B39" s="38"/>
      <c r="C39" s="38"/>
      <c r="D39" s="38"/>
      <c r="E39" s="38"/>
      <c r="F39" s="38"/>
      <c r="G39" s="38"/>
      <c r="H39" s="38"/>
    </row>
    <row r="40" spans="1:8" x14ac:dyDescent="0.25">
      <c r="A40" s="21"/>
      <c r="B40" s="35" t="s">
        <v>37</v>
      </c>
      <c r="C40" s="36"/>
      <c r="D40" s="20">
        <v>3841.84</v>
      </c>
      <c r="E40" s="19"/>
      <c r="F40" s="19"/>
      <c r="G40" s="20">
        <v>2.09</v>
      </c>
      <c r="H40" s="20">
        <v>3843.93</v>
      </c>
    </row>
    <row r="41" spans="1:8" x14ac:dyDescent="0.25">
      <c r="A41" s="37" t="s">
        <v>38</v>
      </c>
      <c r="B41" s="38"/>
      <c r="C41" s="38"/>
      <c r="D41" s="38"/>
      <c r="E41" s="38"/>
      <c r="F41" s="38"/>
      <c r="G41" s="38"/>
      <c r="H41" s="38"/>
    </row>
    <row r="42" spans="1:8" x14ac:dyDescent="0.25">
      <c r="A42" s="21"/>
      <c r="B42" s="35" t="s">
        <v>39</v>
      </c>
      <c r="C42" s="36"/>
      <c r="D42" s="20">
        <v>3841.84</v>
      </c>
      <c r="E42" s="19"/>
      <c r="F42" s="19"/>
      <c r="G42" s="20">
        <v>2.09</v>
      </c>
      <c r="H42" s="20">
        <v>3843.93</v>
      </c>
    </row>
    <row r="43" spans="1:8" x14ac:dyDescent="0.25">
      <c r="A43" s="37" t="s">
        <v>40</v>
      </c>
      <c r="B43" s="38"/>
      <c r="C43" s="38"/>
      <c r="D43" s="38"/>
      <c r="E43" s="38"/>
      <c r="F43" s="38"/>
      <c r="G43" s="38"/>
      <c r="H43" s="38"/>
    </row>
    <row r="44" spans="1:8" x14ac:dyDescent="0.25">
      <c r="A44" s="21"/>
      <c r="B44" s="35" t="s">
        <v>41</v>
      </c>
      <c r="C44" s="36"/>
      <c r="D44" s="20">
        <v>3841.84</v>
      </c>
      <c r="E44" s="19"/>
      <c r="F44" s="19"/>
      <c r="G44" s="20">
        <v>2.09</v>
      </c>
      <c r="H44" s="20">
        <v>3843.93</v>
      </c>
    </row>
    <row r="45" spans="1:8" x14ac:dyDescent="0.25">
      <c r="A45" s="37" t="s">
        <v>42</v>
      </c>
      <c r="B45" s="38"/>
      <c r="C45" s="38"/>
      <c r="D45" s="38"/>
      <c r="E45" s="38"/>
      <c r="F45" s="38"/>
      <c r="G45" s="38"/>
      <c r="H45" s="38"/>
    </row>
    <row r="46" spans="1:8" x14ac:dyDescent="0.25">
      <c r="A46" s="21"/>
      <c r="B46" s="35" t="s">
        <v>43</v>
      </c>
      <c r="C46" s="36"/>
      <c r="D46" s="20">
        <v>3841.84</v>
      </c>
      <c r="E46" s="19"/>
      <c r="F46" s="19"/>
      <c r="G46" s="20">
        <v>2.09</v>
      </c>
      <c r="H46" s="20">
        <v>3843.93</v>
      </c>
    </row>
    <row r="47" spans="1:8" x14ac:dyDescent="0.25">
      <c r="A47" s="37" t="s">
        <v>44</v>
      </c>
      <c r="B47" s="38"/>
      <c r="C47" s="38"/>
      <c r="D47" s="38"/>
      <c r="E47" s="38"/>
      <c r="F47" s="38"/>
      <c r="G47" s="38"/>
      <c r="H47" s="38"/>
    </row>
    <row r="48" spans="1:8" x14ac:dyDescent="0.25">
      <c r="A48" s="21"/>
      <c r="B48" s="35" t="s">
        <v>48</v>
      </c>
      <c r="C48" s="36"/>
      <c r="D48" s="20">
        <v>3841.84</v>
      </c>
      <c r="E48" s="19"/>
      <c r="F48" s="19"/>
      <c r="G48" s="20">
        <v>2.09</v>
      </c>
      <c r="H48" s="20">
        <v>3843.93</v>
      </c>
    </row>
    <row r="49" spans="1:8" x14ac:dyDescent="0.25">
      <c r="A49" s="37" t="s">
        <v>49</v>
      </c>
      <c r="B49" s="38"/>
      <c r="C49" s="38"/>
      <c r="D49" s="38"/>
      <c r="E49" s="38"/>
      <c r="F49" s="38"/>
      <c r="G49" s="38"/>
      <c r="H49" s="38"/>
    </row>
    <row r="50" spans="1:8" ht="26.4" x14ac:dyDescent="0.25">
      <c r="A50" s="17">
        <v>8</v>
      </c>
      <c r="B50" s="22"/>
      <c r="C50" s="18" t="s">
        <v>50</v>
      </c>
      <c r="D50" s="20" t="s">
        <v>58</v>
      </c>
      <c r="E50" s="19"/>
      <c r="F50" s="19"/>
      <c r="G50" s="19"/>
      <c r="H50" s="20">
        <v>16.04</v>
      </c>
    </row>
    <row r="53" spans="1:8" x14ac:dyDescent="0.25">
      <c r="A53" s="32" t="s">
        <v>51</v>
      </c>
      <c r="B53" s="33"/>
      <c r="C53" s="33"/>
      <c r="D53" s="33"/>
      <c r="E53" s="33"/>
      <c r="F53" s="33"/>
      <c r="G53" s="33"/>
      <c r="H53" s="33"/>
    </row>
    <row r="54" spans="1:8" x14ac:dyDescent="0.25">
      <c r="A54" s="34" t="s">
        <v>52</v>
      </c>
      <c r="B54" s="33"/>
      <c r="C54" s="33"/>
      <c r="D54" s="33"/>
      <c r="E54" s="33"/>
      <c r="F54" s="33"/>
      <c r="G54" s="33"/>
      <c r="H54" s="33"/>
    </row>
    <row r="56" spans="1:8" x14ac:dyDescent="0.25">
      <c r="A56" s="32" t="s">
        <v>53</v>
      </c>
      <c r="B56" s="33"/>
      <c r="C56" s="33"/>
      <c r="D56" s="33"/>
      <c r="E56" s="33"/>
      <c r="F56" s="33"/>
      <c r="G56" s="33"/>
      <c r="H56" s="33"/>
    </row>
    <row r="57" spans="1:8" x14ac:dyDescent="0.25">
      <c r="A57" s="34" t="s">
        <v>52</v>
      </c>
      <c r="B57" s="33"/>
      <c r="C57" s="33"/>
      <c r="D57" s="33"/>
      <c r="E57" s="33"/>
      <c r="F57" s="33"/>
      <c r="G57" s="33"/>
      <c r="H57" s="33"/>
    </row>
    <row r="61" spans="1:8" x14ac:dyDescent="0.25">
      <c r="A61" s="32" t="s">
        <v>54</v>
      </c>
      <c r="B61" s="33"/>
      <c r="C61" s="33"/>
      <c r="D61" s="33"/>
      <c r="E61" s="33"/>
      <c r="F61" s="33"/>
      <c r="G61" s="33"/>
      <c r="H61" s="33"/>
    </row>
    <row r="62" spans="1:8" x14ac:dyDescent="0.25">
      <c r="A62" s="34" t="s">
        <v>52</v>
      </c>
      <c r="B62" s="33"/>
      <c r="C62" s="33"/>
      <c r="D62" s="33"/>
      <c r="E62" s="33"/>
      <c r="F62" s="33"/>
      <c r="G62" s="33"/>
      <c r="H62" s="33"/>
    </row>
    <row r="64" spans="1:8" x14ac:dyDescent="0.25">
      <c r="A64" s="32" t="s">
        <v>55</v>
      </c>
      <c r="B64" s="33"/>
      <c r="C64" s="33"/>
      <c r="D64" s="33"/>
      <c r="E64" s="33"/>
      <c r="F64" s="33"/>
      <c r="G64" s="33"/>
      <c r="H64" s="33"/>
    </row>
  </sheetData>
  <mergeCells count="34">
    <mergeCell ref="A26:H26"/>
    <mergeCell ref="C2:G2"/>
    <mergeCell ref="C8:G8"/>
    <mergeCell ref="C15:G15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A47:H47"/>
    <mergeCell ref="B30:C30"/>
    <mergeCell ref="A31:H31"/>
    <mergeCell ref="B38:C38"/>
    <mergeCell ref="A39:H39"/>
    <mergeCell ref="B40:C40"/>
    <mergeCell ref="A41:H41"/>
    <mergeCell ref="B42:C42"/>
    <mergeCell ref="A43:H43"/>
    <mergeCell ref="B44:C44"/>
    <mergeCell ref="A45:H45"/>
    <mergeCell ref="B46:C46"/>
    <mergeCell ref="A61:H61"/>
    <mergeCell ref="A62:H62"/>
    <mergeCell ref="A64:H64"/>
    <mergeCell ref="B48:C48"/>
    <mergeCell ref="A49:H49"/>
    <mergeCell ref="A53:H53"/>
    <mergeCell ref="A54:H54"/>
    <mergeCell ref="A56:H56"/>
    <mergeCell ref="A57:H57"/>
  </mergeCells>
  <pageMargins left="0.42" right="0.25" top="0.5" bottom="0.52" header="0.3" footer="0.3"/>
  <pageSetup paperSize="9" fitToHeight="10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 fitToPage="1"/>
  </sheetPr>
  <dimension ref="A1:H35"/>
  <sheetViews>
    <sheetView showGridLines="0" tabSelected="1" topLeftCell="A16" workbookViewId="0">
      <selection activeCell="H24" sqref="H24"/>
    </sheetView>
  </sheetViews>
  <sheetFormatPr defaultColWidth="9.109375" defaultRowHeight="13.2" x14ac:dyDescent="0.25"/>
  <cols>
    <col min="1" max="1" width="5" style="1" customWidth="1"/>
    <col min="2" max="2" width="20.44140625" style="2" customWidth="1"/>
    <col min="3" max="3" width="51.33203125" style="2" customWidth="1"/>
    <col min="4" max="4" width="13.109375" style="7" customWidth="1"/>
    <col min="5" max="5" width="13" style="7" customWidth="1"/>
    <col min="6" max="6" width="13.44140625" style="7" customWidth="1"/>
    <col min="7" max="7" width="12.5546875" style="7" customWidth="1"/>
    <col min="8" max="8" width="13.88671875" style="7" customWidth="1"/>
    <col min="9" max="16384" width="9.109375" style="5"/>
  </cols>
  <sheetData>
    <row r="1" spans="1:8" x14ac:dyDescent="0.25">
      <c r="D1" s="3"/>
      <c r="E1" s="3"/>
      <c r="F1" s="3"/>
      <c r="G1" s="3"/>
      <c r="H1" s="4" t="s">
        <v>5</v>
      </c>
    </row>
    <row r="2" spans="1:8" x14ac:dyDescent="0.25">
      <c r="B2" s="2" t="s">
        <v>6</v>
      </c>
      <c r="C2" s="39" t="s">
        <v>12</v>
      </c>
      <c r="D2" s="40"/>
      <c r="E2" s="40"/>
      <c r="F2" s="40"/>
      <c r="G2" s="40"/>
      <c r="H2" s="3"/>
    </row>
    <row r="3" spans="1:8" x14ac:dyDescent="0.25">
      <c r="C3" s="11"/>
      <c r="D3" s="12" t="s">
        <v>7</v>
      </c>
      <c r="E3" s="13"/>
      <c r="F3" s="14"/>
      <c r="G3" s="14"/>
      <c r="H3" s="3"/>
    </row>
    <row r="4" spans="1:8" x14ac:dyDescent="0.25">
      <c r="B4" s="2" t="s">
        <v>63</v>
      </c>
      <c r="D4" s="3"/>
      <c r="E4" s="6"/>
      <c r="F4" s="3"/>
      <c r="G4" s="3"/>
      <c r="H4" s="3"/>
    </row>
    <row r="5" spans="1:8" x14ac:dyDescent="0.25">
      <c r="D5" s="3"/>
      <c r="E5" s="6"/>
      <c r="F5" s="3"/>
      <c r="G5" s="3"/>
      <c r="H5" s="3"/>
    </row>
    <row r="6" spans="1:8" x14ac:dyDescent="0.25">
      <c r="D6" s="3"/>
      <c r="E6" s="6"/>
      <c r="F6" s="3"/>
      <c r="G6" s="3"/>
      <c r="H6" s="3"/>
    </row>
    <row r="7" spans="1:8" x14ac:dyDescent="0.25">
      <c r="C7" s="41"/>
      <c r="D7" s="42"/>
      <c r="E7" s="42"/>
      <c r="F7" s="42"/>
      <c r="G7" s="42"/>
      <c r="H7" s="3"/>
    </row>
    <row r="8" spans="1:8" x14ac:dyDescent="0.25">
      <c r="D8" s="6" t="s">
        <v>8</v>
      </c>
      <c r="F8" s="3"/>
      <c r="G8" s="3"/>
      <c r="H8" s="3"/>
    </row>
    <row r="9" spans="1:8" x14ac:dyDescent="0.25">
      <c r="B9" s="2" t="s">
        <v>64</v>
      </c>
      <c r="H9" s="3"/>
    </row>
    <row r="10" spans="1:8" x14ac:dyDescent="0.25">
      <c r="D10" s="8" t="s">
        <v>59</v>
      </c>
      <c r="F10" s="3"/>
      <c r="G10" s="3"/>
      <c r="H10" s="3"/>
    </row>
    <row r="11" spans="1:8" x14ac:dyDescent="0.25">
      <c r="D11" s="9"/>
      <c r="F11" s="3"/>
      <c r="G11" s="3"/>
      <c r="H11" s="3"/>
    </row>
    <row r="12" spans="1:8" ht="15" customHeight="1" x14ac:dyDescent="0.25">
      <c r="C12" s="41" t="s">
        <v>71</v>
      </c>
      <c r="D12" s="42"/>
      <c r="E12" s="42"/>
      <c r="F12" s="42"/>
      <c r="G12" s="42"/>
      <c r="H12" s="3"/>
    </row>
    <row r="13" spans="1:8" x14ac:dyDescent="0.25">
      <c r="D13" s="10" t="s">
        <v>0</v>
      </c>
      <c r="F13" s="3"/>
      <c r="G13" s="3"/>
      <c r="H13" s="3"/>
    </row>
    <row r="14" spans="1:8" x14ac:dyDescent="0.25">
      <c r="H14" s="3"/>
    </row>
    <row r="15" spans="1:8" x14ac:dyDescent="0.25">
      <c r="B15" s="2" t="s">
        <v>62</v>
      </c>
      <c r="D15" s="9"/>
      <c r="E15" s="3"/>
      <c r="F15" s="3"/>
      <c r="G15" s="3"/>
      <c r="H15" s="3"/>
    </row>
    <row r="16" spans="1:8" ht="12.75" customHeight="1" x14ac:dyDescent="0.25">
      <c r="A16" s="43" t="s">
        <v>1</v>
      </c>
      <c r="B16" s="44" t="s">
        <v>9</v>
      </c>
      <c r="C16" s="44" t="s">
        <v>10</v>
      </c>
      <c r="D16" s="45" t="s">
        <v>15</v>
      </c>
      <c r="E16" s="45"/>
      <c r="F16" s="45"/>
      <c r="G16" s="45"/>
      <c r="H16" s="43" t="s">
        <v>74</v>
      </c>
    </row>
    <row r="17" spans="1:8" x14ac:dyDescent="0.25">
      <c r="A17" s="43"/>
      <c r="B17" s="44"/>
      <c r="C17" s="44"/>
      <c r="D17" s="43" t="s">
        <v>11</v>
      </c>
      <c r="E17" s="43" t="s">
        <v>2</v>
      </c>
      <c r="F17" s="43" t="s">
        <v>3</v>
      </c>
      <c r="G17" s="43" t="s">
        <v>4</v>
      </c>
      <c r="H17" s="43"/>
    </row>
    <row r="18" spans="1:8" x14ac:dyDescent="0.25">
      <c r="A18" s="43"/>
      <c r="B18" s="44"/>
      <c r="C18" s="44"/>
      <c r="D18" s="43"/>
      <c r="E18" s="43"/>
      <c r="F18" s="43"/>
      <c r="G18" s="43"/>
      <c r="H18" s="43"/>
    </row>
    <row r="19" spans="1:8" x14ac:dyDescent="0.25">
      <c r="A19" s="43"/>
      <c r="B19" s="44"/>
      <c r="C19" s="44"/>
      <c r="D19" s="43"/>
      <c r="E19" s="43"/>
      <c r="F19" s="43"/>
      <c r="G19" s="43"/>
      <c r="H19" s="43"/>
    </row>
    <row r="20" spans="1:8" x14ac:dyDescent="0.25">
      <c r="A20" s="15">
        <v>1</v>
      </c>
      <c r="B20" s="16">
        <v>2</v>
      </c>
      <c r="C20" s="16">
        <v>3</v>
      </c>
      <c r="D20" s="15">
        <v>4</v>
      </c>
      <c r="E20" s="15">
        <v>5</v>
      </c>
      <c r="F20" s="15">
        <v>6</v>
      </c>
      <c r="G20" s="15">
        <v>7</v>
      </c>
      <c r="H20" s="15">
        <v>8</v>
      </c>
    </row>
    <row r="21" spans="1:8" x14ac:dyDescent="0.25">
      <c r="A21" s="37" t="s">
        <v>17</v>
      </c>
      <c r="B21" s="38"/>
      <c r="C21" s="38"/>
      <c r="D21" s="38"/>
      <c r="E21" s="38"/>
      <c r="F21" s="38"/>
      <c r="G21" s="38"/>
      <c r="H21" s="38"/>
    </row>
    <row r="22" spans="1:8" ht="29.25" customHeight="1" x14ac:dyDescent="0.25">
      <c r="A22" s="17">
        <v>1</v>
      </c>
      <c r="B22" s="18" t="s">
        <v>18</v>
      </c>
      <c r="C22" s="18" t="s">
        <v>65</v>
      </c>
      <c r="D22" s="30"/>
      <c r="E22" s="30"/>
      <c r="F22" s="30"/>
      <c r="G22" s="31">
        <f>108.71</f>
        <v>108.71</v>
      </c>
      <c r="H22" s="31">
        <f>G22</f>
        <v>108.71</v>
      </c>
    </row>
    <row r="23" spans="1:8" ht="40.5" customHeight="1" x14ac:dyDescent="0.25">
      <c r="A23" s="17">
        <v>2</v>
      </c>
      <c r="B23" s="18" t="s">
        <v>66</v>
      </c>
      <c r="C23" s="18" t="s">
        <v>67</v>
      </c>
      <c r="D23" s="31">
        <f>H23</f>
        <v>159800.9</v>
      </c>
      <c r="E23" s="30"/>
      <c r="F23" s="30"/>
      <c r="G23" s="30"/>
      <c r="H23" s="31">
        <f>159800.9</f>
        <v>159800.9</v>
      </c>
    </row>
    <row r="24" spans="1:8" ht="18" customHeight="1" x14ac:dyDescent="0.25">
      <c r="A24" s="21">
        <v>3</v>
      </c>
      <c r="B24" s="18" t="s">
        <v>68</v>
      </c>
      <c r="C24" s="18" t="s">
        <v>21</v>
      </c>
      <c r="D24" s="31">
        <f t="shared" ref="D24" si="0">H24</f>
        <v>258828.61</v>
      </c>
      <c r="E24" s="30"/>
      <c r="F24" s="30"/>
      <c r="G24" s="30"/>
      <c r="H24" s="31">
        <f>258828.61</f>
        <v>258828.61</v>
      </c>
    </row>
    <row r="25" spans="1:8" ht="14.25" customHeight="1" x14ac:dyDescent="0.25">
      <c r="A25" s="21"/>
      <c r="B25" s="35" t="s">
        <v>23</v>
      </c>
      <c r="C25" s="36"/>
      <c r="D25" s="31">
        <f>SUM(D23:D24)</f>
        <v>418629.51</v>
      </c>
      <c r="E25" s="30"/>
      <c r="F25" s="30"/>
      <c r="G25" s="31">
        <f>G22</f>
        <v>108.71</v>
      </c>
      <c r="H25" s="31">
        <f>SUM(H22:H24)</f>
        <v>418738.22</v>
      </c>
    </row>
    <row r="26" spans="1:8" x14ac:dyDescent="0.25">
      <c r="A26" s="37" t="s">
        <v>24</v>
      </c>
      <c r="B26" s="38"/>
      <c r="C26" s="38"/>
      <c r="D26" s="38"/>
      <c r="E26" s="38"/>
      <c r="F26" s="38"/>
      <c r="G26" s="38"/>
      <c r="H26" s="38"/>
    </row>
    <row r="27" spans="1:8" ht="18.75" customHeight="1" x14ac:dyDescent="0.25">
      <c r="A27" s="17">
        <v>4</v>
      </c>
      <c r="B27" s="18" t="s">
        <v>73</v>
      </c>
      <c r="C27" s="18" t="s">
        <v>69</v>
      </c>
      <c r="D27" s="31">
        <f>H27</f>
        <v>1879545.64</v>
      </c>
      <c r="E27" s="19"/>
      <c r="F27" s="19"/>
      <c r="G27" s="19"/>
      <c r="H27" s="31">
        <f>1879545.64</f>
        <v>1879545.64</v>
      </c>
    </row>
    <row r="28" spans="1:8" ht="29.25" customHeight="1" x14ac:dyDescent="0.25">
      <c r="A28" s="17">
        <v>5</v>
      </c>
      <c r="B28" s="18" t="s">
        <v>72</v>
      </c>
      <c r="C28" s="18" t="s">
        <v>70</v>
      </c>
      <c r="D28" s="31">
        <f t="shared" ref="D28" si="1">H28</f>
        <v>367615.45</v>
      </c>
      <c r="E28" s="19"/>
      <c r="F28" s="19"/>
      <c r="G28" s="19"/>
      <c r="H28" s="31">
        <f>367615.45</f>
        <v>367615.45</v>
      </c>
    </row>
    <row r="29" spans="1:8" ht="15" customHeight="1" x14ac:dyDescent="0.25">
      <c r="A29" s="21"/>
      <c r="B29" s="35" t="s">
        <v>35</v>
      </c>
      <c r="C29" s="36"/>
      <c r="D29" s="31">
        <f>SUM(D27:D28)</f>
        <v>2247161.09</v>
      </c>
      <c r="E29" s="19"/>
      <c r="F29" s="19"/>
      <c r="G29" s="19"/>
      <c r="H29" s="31">
        <f>SUM(H27:H28)</f>
        <v>2247161.09</v>
      </c>
    </row>
    <row r="30" spans="1:8" x14ac:dyDescent="0.25">
      <c r="A30" s="21"/>
      <c r="B30" s="35" t="s">
        <v>37</v>
      </c>
      <c r="C30" s="36"/>
      <c r="D30" s="31">
        <f>D29+D25</f>
        <v>2665790.5999999996</v>
      </c>
      <c r="E30" s="19"/>
      <c r="F30" s="19"/>
      <c r="G30" s="26">
        <f>G25</f>
        <v>108.71</v>
      </c>
      <c r="H30" s="31">
        <f>H29+H25</f>
        <v>2665899.3099999996</v>
      </c>
    </row>
    <row r="31" spans="1:8" x14ac:dyDescent="0.25">
      <c r="A31" s="21"/>
      <c r="B31" s="35" t="s">
        <v>43</v>
      </c>
      <c r="C31" s="36"/>
      <c r="D31" s="31">
        <f>D30</f>
        <v>2665790.5999999996</v>
      </c>
      <c r="E31" s="19"/>
      <c r="F31" s="19"/>
      <c r="G31" s="26">
        <f>G30</f>
        <v>108.71</v>
      </c>
      <c r="H31" s="31">
        <f>H30</f>
        <v>2665899.3099999996</v>
      </c>
    </row>
    <row r="32" spans="1:8" x14ac:dyDescent="0.25">
      <c r="A32" s="37" t="s">
        <v>44</v>
      </c>
      <c r="B32" s="38"/>
      <c r="C32" s="38"/>
      <c r="D32" s="38"/>
      <c r="E32" s="38"/>
      <c r="F32" s="38"/>
      <c r="G32" s="38"/>
      <c r="H32" s="38"/>
    </row>
    <row r="33" spans="1:8" ht="110.25" customHeight="1" x14ac:dyDescent="0.25">
      <c r="A33" s="28">
        <v>6</v>
      </c>
      <c r="B33" s="27" t="s">
        <v>45</v>
      </c>
      <c r="C33" s="29" t="s">
        <v>46</v>
      </c>
      <c r="D33" s="31">
        <f>0.2*D31</f>
        <v>533158.12</v>
      </c>
      <c r="E33" s="25"/>
      <c r="F33" s="25"/>
      <c r="G33" s="31">
        <f>G31*0.2</f>
        <v>21.742000000000001</v>
      </c>
      <c r="H33" s="31">
        <f>H31*0.2</f>
        <v>533179.86199999996</v>
      </c>
    </row>
    <row r="34" spans="1:8" x14ac:dyDescent="0.25">
      <c r="A34" s="21"/>
      <c r="B34" s="35" t="s">
        <v>47</v>
      </c>
      <c r="C34" s="36"/>
      <c r="D34" s="31">
        <f>D33</f>
        <v>533158.12</v>
      </c>
      <c r="E34" s="19"/>
      <c r="F34" s="19"/>
      <c r="G34" s="31">
        <f>G33</f>
        <v>21.742000000000001</v>
      </c>
      <c r="H34" s="31">
        <f>H33</f>
        <v>533179.86199999996</v>
      </c>
    </row>
    <row r="35" spans="1:8" x14ac:dyDescent="0.25">
      <c r="A35" s="21"/>
      <c r="B35" s="35" t="s">
        <v>48</v>
      </c>
      <c r="C35" s="36"/>
      <c r="D35" s="31">
        <f>D33+D31</f>
        <v>3198948.7199999997</v>
      </c>
      <c r="E35" s="19"/>
      <c r="F35" s="19"/>
      <c r="G35" s="31">
        <f>G33+G31</f>
        <v>130.452</v>
      </c>
      <c r="H35" s="31">
        <f>H34+H31</f>
        <v>3199079.1719999993</v>
      </c>
    </row>
  </sheetData>
  <mergeCells count="21">
    <mergeCell ref="C2:G2"/>
    <mergeCell ref="C7:G7"/>
    <mergeCell ref="C12:G12"/>
    <mergeCell ref="A21:H21"/>
    <mergeCell ref="B25:C25"/>
    <mergeCell ref="A16:A19"/>
    <mergeCell ref="B16:B19"/>
    <mergeCell ref="C16:C19"/>
    <mergeCell ref="D16:G16"/>
    <mergeCell ref="H16:H19"/>
    <mergeCell ref="D17:D19"/>
    <mergeCell ref="E17:E19"/>
    <mergeCell ref="F17:F19"/>
    <mergeCell ref="G17:G19"/>
    <mergeCell ref="B31:C31"/>
    <mergeCell ref="A32:H32"/>
    <mergeCell ref="B34:C34"/>
    <mergeCell ref="B35:C35"/>
    <mergeCell ref="A26:H26"/>
    <mergeCell ref="B29:C29"/>
    <mergeCell ref="B30:C30"/>
  </mergeCells>
  <pageMargins left="0.42" right="0.25" top="0.5" bottom="0.52" header="0.3" footer="0.3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2000</vt:lpstr>
      <vt:lpstr>2020</vt:lpstr>
      <vt:lpstr>'2000'!Print_Titles</vt:lpstr>
      <vt:lpstr>'2020'!Print_Titles</vt:lpstr>
      <vt:lpstr>'2000'!Заголовки_для_печати</vt:lpstr>
      <vt:lpstr>'2020'!Заголовки_для_печати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Елена Геннадьевна Подкопаева</cp:lastModifiedBy>
  <cp:lastPrinted>2020-12-24T07:00:32Z</cp:lastPrinted>
  <dcterms:created xsi:type="dcterms:W3CDTF">2002-03-25T05:35:56Z</dcterms:created>
  <dcterms:modified xsi:type="dcterms:W3CDTF">2024-01-30T08:30:13Z</dcterms:modified>
</cp:coreProperties>
</file>